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Лист1!$A$1:$B$47</definedName>
  </definedNames>
  <calcPr calcId="124519"/>
</workbook>
</file>

<file path=xl/calcChain.xml><?xml version="1.0" encoding="utf-8"?>
<calcChain xmlns="http://schemas.openxmlformats.org/spreadsheetml/2006/main">
  <c r="B45" i="1"/>
  <c r="B41"/>
  <c r="B38"/>
  <c r="B35"/>
  <c r="B32"/>
  <c r="B30"/>
  <c r="B27"/>
  <c r="B24"/>
  <c r="B21"/>
  <c r="B18"/>
  <c r="B12"/>
  <c r="B9"/>
  <c r="B8" l="1"/>
</calcChain>
</file>

<file path=xl/sharedStrings.xml><?xml version="1.0" encoding="utf-8"?>
<sst xmlns="http://schemas.openxmlformats.org/spreadsheetml/2006/main" count="43" uniqueCount="30">
  <si>
    <t>к Пояснительной записке</t>
  </si>
  <si>
    <t>Наименование главного распорядителя бюджетных средств</t>
  </si>
  <si>
    <t>Всего расходы увеличены, в т.ч.:</t>
  </si>
  <si>
    <t xml:space="preserve">Сумма (+,-) </t>
  </si>
  <si>
    <t>тыс.рублей</t>
  </si>
  <si>
    <t xml:space="preserve"> </t>
  </si>
  <si>
    <t>Приложение 3</t>
  </si>
  <si>
    <t>Администрация Абанского сельсовета</t>
  </si>
  <si>
    <t>Администрация П-Павловского сельсовета</t>
  </si>
  <si>
    <t xml:space="preserve">Отдел культуры </t>
  </si>
  <si>
    <t>Управление образования</t>
  </si>
  <si>
    <t>Администрация Самойловского сельсовета</t>
  </si>
  <si>
    <t>Администрация Д-Мостовского сельсовета</t>
  </si>
  <si>
    <t>Администрация Почетского сельсовета</t>
  </si>
  <si>
    <t>Администрация Н-Успенского сельсовета</t>
  </si>
  <si>
    <t>Увеличение, уменьшение  расходов по ГРБС за счет средств  бюджета округа и перераспределения бюджетных ассигнований к корректировке бюджета на 2026 год</t>
  </si>
  <si>
    <t>Отдел культуры (инициативные платежи по ППМИ)</t>
  </si>
  <si>
    <t>А-Ключинская ООШ (ремонт крыши- краевая субсидия)</t>
  </si>
  <si>
    <t>МКОУ Вознесенская СОШ (монтаж охранно-поарной сигнализации)</t>
  </si>
  <si>
    <t>МБОУ ДО Центр дополнительного образования и воспитания (для функционирования лагеря)</t>
  </si>
  <si>
    <t>МКОУ Апаноключинская ООШ (приобретение аккумулятора и источника резервного питания)</t>
  </si>
  <si>
    <t>ШКИБ (школьное бюджетирование)</t>
  </si>
  <si>
    <t>инициативные платежи по ППМИ</t>
  </si>
  <si>
    <t>Администрация Покатеевского сельсовета</t>
  </si>
  <si>
    <t>приобретение котла для СК (распоряжение администрации по ремонту)</t>
  </si>
  <si>
    <t>инициативные платежи по инициативе жителей</t>
  </si>
  <si>
    <t>Администрация Устьянского сельсовета</t>
  </si>
  <si>
    <t>Администрация Никольского сельсовета</t>
  </si>
  <si>
    <t>ремонт дизельной стапнции (распоряжение администрации по ремонту)</t>
  </si>
  <si>
    <t>Администрация Хандальского сельсовета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</si>
</sst>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1" fillId="0" borderId="0" xfId="0" applyFont="1" applyFill="1"/>
    <xf numFmtId="164" fontId="3" fillId="0" borderId="1" xfId="0" applyNumberFormat="1" applyFont="1" applyFill="1" applyBorder="1"/>
    <xf numFmtId="164" fontId="4" fillId="2" borderId="1" xfId="0" applyNumberFormat="1" applyFont="1" applyFill="1" applyBorder="1"/>
    <xf numFmtId="164" fontId="4" fillId="0" borderId="1" xfId="0" applyNumberFormat="1" applyFont="1" applyFill="1" applyBorder="1"/>
    <xf numFmtId="164" fontId="5" fillId="2" borderId="1" xfId="0" applyNumberFormat="1" applyFont="1" applyFill="1" applyBorder="1"/>
    <xf numFmtId="164" fontId="5" fillId="3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view="pageBreakPreview" zoomScale="60" workbookViewId="0">
      <selection activeCell="B21" sqref="B21"/>
    </sheetView>
  </sheetViews>
  <sheetFormatPr defaultRowHeight="15"/>
  <cols>
    <col min="1" max="1" width="105.5703125" customWidth="1"/>
    <col min="2" max="2" width="28.140625" customWidth="1"/>
    <col min="3" max="3" width="13" bestFit="1" customWidth="1"/>
  </cols>
  <sheetData>
    <row r="1" spans="1:3" ht="27.75">
      <c r="A1" s="3"/>
      <c r="B1" s="8" t="s">
        <v>6</v>
      </c>
    </row>
    <row r="2" spans="1:3" ht="27.75">
      <c r="A2" s="22" t="s">
        <v>0</v>
      </c>
      <c r="B2" s="22"/>
    </row>
    <row r="3" spans="1:3" ht="27.75">
      <c r="A3" s="4"/>
      <c r="B3" s="4"/>
    </row>
    <row r="4" spans="1:3" ht="90.75" customHeight="1">
      <c r="A4" s="21" t="s">
        <v>15</v>
      </c>
      <c r="B4" s="21"/>
    </row>
    <row r="5" spans="1:3" ht="27.75">
      <c r="A5" s="5"/>
      <c r="B5" s="5"/>
    </row>
    <row r="6" spans="1:3" ht="27.75">
      <c r="A6" s="5"/>
      <c r="B6" s="5" t="s">
        <v>4</v>
      </c>
    </row>
    <row r="7" spans="1:3" ht="55.5">
      <c r="A7" s="6" t="s">
        <v>1</v>
      </c>
      <c r="B7" s="6" t="s">
        <v>3</v>
      </c>
    </row>
    <row r="8" spans="1:3" s="1" customFormat="1" ht="27">
      <c r="A8" s="7" t="s">
        <v>2</v>
      </c>
      <c r="B8" s="10">
        <f>B9+B12+B18+B21+B24+B27+B30+B32+B35+B38+B41+B45</f>
        <v>2739.8</v>
      </c>
      <c r="C8" s="2"/>
    </row>
    <row r="9" spans="1:3" s="1" customFormat="1" ht="23.25">
      <c r="A9" s="18" t="s">
        <v>9</v>
      </c>
      <c r="B9" s="11">
        <f>B10+B11</f>
        <v>299.8</v>
      </c>
    </row>
    <row r="10" spans="1:3" s="1" customFormat="1" ht="23.25">
      <c r="A10" s="19" t="s">
        <v>16</v>
      </c>
      <c r="B10" s="12">
        <v>299.8</v>
      </c>
    </row>
    <row r="11" spans="1:3" s="9" customFormat="1" ht="24" customHeight="1">
      <c r="A11" s="19"/>
      <c r="B11" s="12"/>
    </row>
    <row r="12" spans="1:3" s="9" customFormat="1" ht="23.25">
      <c r="A12" s="18" t="s">
        <v>10</v>
      </c>
      <c r="B12" s="13">
        <f>B13+B14+B15+B16+B17</f>
        <v>1025</v>
      </c>
    </row>
    <row r="13" spans="1:3" s="9" customFormat="1" ht="47.25" customHeight="1">
      <c r="A13" s="19" t="s">
        <v>17</v>
      </c>
      <c r="B13" s="12">
        <v>52.1</v>
      </c>
    </row>
    <row r="14" spans="1:3" s="9" customFormat="1" ht="46.5">
      <c r="A14" s="19" t="s">
        <v>18</v>
      </c>
      <c r="B14" s="12">
        <v>540</v>
      </c>
    </row>
    <row r="15" spans="1:3" s="9" customFormat="1" ht="46.5">
      <c r="A15" s="19" t="s">
        <v>19</v>
      </c>
      <c r="B15" s="12">
        <v>370.8</v>
      </c>
    </row>
    <row r="16" spans="1:3" s="1" customFormat="1" ht="46.5">
      <c r="A16" s="19" t="s">
        <v>20</v>
      </c>
      <c r="B16" s="12">
        <v>22.1</v>
      </c>
    </row>
    <row r="17" spans="1:9" s="1" customFormat="1" ht="23.25">
      <c r="A17" s="19" t="s">
        <v>21</v>
      </c>
      <c r="B17" s="12">
        <v>40</v>
      </c>
    </row>
    <row r="18" spans="1:9" s="1" customFormat="1" ht="23.25">
      <c r="A18" s="18" t="s">
        <v>7</v>
      </c>
      <c r="B18" s="13">
        <f>B19</f>
        <v>288.60000000000002</v>
      </c>
    </row>
    <row r="19" spans="1:9" s="1" customFormat="1" ht="23.25">
      <c r="A19" s="19" t="s">
        <v>22</v>
      </c>
      <c r="B19" s="12">
        <v>288.60000000000002</v>
      </c>
    </row>
    <row r="20" spans="1:9" s="1" customFormat="1" ht="23.25">
      <c r="A20" s="19"/>
      <c r="B20" s="12"/>
    </row>
    <row r="21" spans="1:9" s="1" customFormat="1" ht="23.25">
      <c r="A21" s="18" t="s">
        <v>23</v>
      </c>
      <c r="B21" s="13">
        <f>B22+B23</f>
        <v>249.5</v>
      </c>
    </row>
    <row r="22" spans="1:9" s="1" customFormat="1" ht="23.25">
      <c r="A22" s="19" t="s">
        <v>22</v>
      </c>
      <c r="B22" s="12">
        <v>55.8</v>
      </c>
      <c r="I22" s="1" t="s">
        <v>5</v>
      </c>
    </row>
    <row r="23" spans="1:9" s="1" customFormat="1" ht="46.5">
      <c r="A23" s="19" t="s">
        <v>24</v>
      </c>
      <c r="B23" s="12">
        <v>193.7</v>
      </c>
    </row>
    <row r="24" spans="1:9" s="1" customFormat="1" ht="23.25">
      <c r="A24" s="20" t="s">
        <v>11</v>
      </c>
      <c r="B24" s="14">
        <f>B25</f>
        <v>168</v>
      </c>
    </row>
    <row r="25" spans="1:9" s="1" customFormat="1" ht="23.25">
      <c r="A25" s="19" t="s">
        <v>22</v>
      </c>
      <c r="B25" s="12">
        <v>168</v>
      </c>
    </row>
    <row r="26" spans="1:9" s="1" customFormat="1" ht="23.25">
      <c r="A26" s="19" t="s">
        <v>5</v>
      </c>
      <c r="B26" s="12"/>
    </row>
    <row r="27" spans="1:9" s="1" customFormat="1" ht="23.25">
      <c r="A27" s="20" t="s">
        <v>12</v>
      </c>
      <c r="B27" s="14">
        <f>B28</f>
        <v>5</v>
      </c>
    </row>
    <row r="28" spans="1:9" s="1" customFormat="1" ht="23.25">
      <c r="A28" s="19" t="s">
        <v>25</v>
      </c>
      <c r="B28" s="12">
        <v>5</v>
      </c>
    </row>
    <row r="29" spans="1:9" s="1" customFormat="1" ht="23.25">
      <c r="A29" s="19"/>
      <c r="B29" s="12"/>
    </row>
    <row r="30" spans="1:9" s="1" customFormat="1" ht="23.25">
      <c r="A30" s="18" t="s">
        <v>8</v>
      </c>
      <c r="B30" s="13">
        <f>B31</f>
        <v>84</v>
      </c>
    </row>
    <row r="31" spans="1:9" s="1" customFormat="1" ht="23.25">
      <c r="A31" s="19" t="s">
        <v>22</v>
      </c>
      <c r="B31" s="12">
        <v>84</v>
      </c>
    </row>
    <row r="32" spans="1:9" s="1" customFormat="1" ht="23.25">
      <c r="A32" s="18" t="s">
        <v>26</v>
      </c>
      <c r="B32" s="13">
        <f>B33+B34</f>
        <v>245</v>
      </c>
    </row>
    <row r="33" spans="1:2" s="1" customFormat="1" ht="23.25">
      <c r="A33" s="19" t="s">
        <v>22</v>
      </c>
      <c r="B33" s="12">
        <v>240</v>
      </c>
    </row>
    <row r="34" spans="1:2" s="1" customFormat="1" ht="23.25">
      <c r="A34" s="19" t="s">
        <v>25</v>
      </c>
      <c r="B34" s="12">
        <v>5</v>
      </c>
    </row>
    <row r="35" spans="1:2" s="1" customFormat="1" ht="23.25">
      <c r="A35" s="18" t="s">
        <v>27</v>
      </c>
      <c r="B35" s="15">
        <f>B36+B37</f>
        <v>41</v>
      </c>
    </row>
    <row r="36" spans="1:2" ht="23.25">
      <c r="A36" s="19" t="s">
        <v>22</v>
      </c>
      <c r="B36" s="16">
        <v>36</v>
      </c>
    </row>
    <row r="37" spans="1:2" ht="23.25">
      <c r="A37" s="19" t="s">
        <v>25</v>
      </c>
      <c r="B37" s="16">
        <v>5</v>
      </c>
    </row>
    <row r="38" spans="1:2" ht="22.5">
      <c r="A38" s="20" t="s">
        <v>14</v>
      </c>
      <c r="B38" s="17">
        <f>B39</f>
        <v>5</v>
      </c>
    </row>
    <row r="39" spans="1:2" ht="23.25">
      <c r="A39" s="19" t="s">
        <v>25</v>
      </c>
      <c r="B39" s="16">
        <v>5</v>
      </c>
    </row>
    <row r="40" spans="1:2" ht="23.25">
      <c r="A40" s="19"/>
      <c r="B40" s="16"/>
    </row>
    <row r="41" spans="1:2" ht="22.5">
      <c r="A41" s="20" t="s">
        <v>13</v>
      </c>
      <c r="B41" s="17">
        <f>B42+B44+B43</f>
        <v>179.9</v>
      </c>
    </row>
    <row r="42" spans="1:2" ht="23.25">
      <c r="A42" s="19" t="s">
        <v>22</v>
      </c>
      <c r="B42" s="16">
        <v>119.9</v>
      </c>
    </row>
    <row r="43" spans="1:2" ht="23.25">
      <c r="A43" s="19" t="s">
        <v>25</v>
      </c>
      <c r="B43" s="16">
        <v>10</v>
      </c>
    </row>
    <row r="44" spans="1:2" ht="46.5">
      <c r="A44" s="19" t="s">
        <v>28</v>
      </c>
      <c r="B44" s="16">
        <v>50</v>
      </c>
    </row>
    <row r="45" spans="1:2" ht="22.5">
      <c r="A45" s="18" t="s">
        <v>29</v>
      </c>
      <c r="B45" s="15">
        <f>B47+B46</f>
        <v>149</v>
      </c>
    </row>
    <row r="46" spans="1:2" ht="23.25">
      <c r="A46" s="19" t="s">
        <v>22</v>
      </c>
      <c r="B46" s="16">
        <v>144</v>
      </c>
    </row>
    <row r="47" spans="1:2" ht="23.25">
      <c r="A47" s="19" t="s">
        <v>25</v>
      </c>
      <c r="B47" s="16">
        <v>5</v>
      </c>
    </row>
  </sheetData>
  <mergeCells count="2">
    <mergeCell ref="A4:B4"/>
    <mergeCell ref="A2:B2"/>
  </mergeCells>
  <pageMargins left="1.1811023622047245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petrovix</dc:creator>
  <cp:lastModifiedBy>Жанна Витальевна</cp:lastModifiedBy>
  <cp:lastPrinted>2026-04-22T09:05:57Z</cp:lastPrinted>
  <dcterms:created xsi:type="dcterms:W3CDTF">2019-10-22T08:27:50Z</dcterms:created>
  <dcterms:modified xsi:type="dcterms:W3CDTF">2026-04-22T09:46:04Z</dcterms:modified>
</cp:coreProperties>
</file>